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DieseArbeitsmappe"/>
  <bookViews>
    <workbookView xWindow="-2235" yWindow="4110" windowWidth="19260" windowHeight="7590"/>
  </bookViews>
  <sheets>
    <sheet name="Result 1" sheetId="11" r:id="rId1"/>
    <sheet name="Main" sheetId="7" r:id="rId2"/>
  </sheets>
  <calcPr calcId="124519"/>
</workbook>
</file>

<file path=xl/calcChain.xml><?xml version="1.0" encoding="utf-8"?>
<calcChain xmlns="http://schemas.openxmlformats.org/spreadsheetml/2006/main">
  <c r="L31" i="11"/>
  <c r="I31"/>
  <c r="F31"/>
  <c r="C31"/>
  <c r="M31" s="1"/>
  <c r="L28"/>
  <c r="I28"/>
  <c r="F28"/>
  <c r="C28"/>
  <c r="M28" s="1"/>
  <c r="L30"/>
  <c r="I30"/>
  <c r="F30"/>
  <c r="C30"/>
  <c r="L29"/>
  <c r="I29"/>
  <c r="F29"/>
  <c r="C29"/>
  <c r="M29" s="1"/>
  <c r="M30" l="1"/>
</calcChain>
</file>

<file path=xl/sharedStrings.xml><?xml version="1.0" encoding="utf-8"?>
<sst xmlns="http://schemas.openxmlformats.org/spreadsheetml/2006/main" count="26" uniqueCount="12">
  <si>
    <t>Name of opened MemBrain net:</t>
  </si>
  <si>
    <t>Number of Activation Steps:</t>
  </si>
  <si>
    <t>Verh</t>
  </si>
  <si>
    <t>Gehalt</t>
  </si>
  <si>
    <t>Lern</t>
  </si>
  <si>
    <t>Tea,</t>
  </si>
  <si>
    <t>Zugeh</t>
  </si>
  <si>
    <t>Daten 
gerechnet Excel</t>
  </si>
  <si>
    <t>Matrize aus VBA</t>
  </si>
  <si>
    <t>Nutzung der Matritzen-Daten</t>
  </si>
  <si>
    <t>OUTPUT 
aus MemBrain</t>
  </si>
  <si>
    <t>INPUT</t>
  </si>
</sst>
</file>

<file path=xl/styles.xml><?xml version="1.0" encoding="utf-8"?>
<styleSheet xmlns="http://schemas.openxmlformats.org/spreadsheetml/2006/main">
  <fonts count="5">
    <font>
      <sz val="10"/>
      <name val="Arial"/>
    </font>
    <font>
      <b/>
      <sz val="10"/>
      <name val="Arial"/>
      <family val="2"/>
    </font>
    <font>
      <sz val="10"/>
      <color rgb="FF00B0F0"/>
      <name val="Arial"/>
      <family val="2"/>
    </font>
    <font>
      <sz val="10"/>
      <color rgb="FF00B050"/>
      <name val="Arial"/>
      <family val="2"/>
    </font>
    <font>
      <sz val="14"/>
      <color rgb="FFFF0000"/>
      <name val="Arial"/>
      <family val="2"/>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0">
    <xf numFmtId="0" fontId="0" fillId="0" borderId="0" xfId="0"/>
    <xf numFmtId="0" fontId="1" fillId="2" borderId="0" xfId="0" applyFont="1" applyFill="1"/>
    <xf numFmtId="0" fontId="1" fillId="0" borderId="0" xfId="0" applyFont="1" applyFill="1"/>
    <xf numFmtId="0" fontId="0" fillId="0" borderId="2" xfId="0" applyBorder="1"/>
    <xf numFmtId="0" fontId="0" fillId="0" borderId="3" xfId="0" applyBorder="1"/>
    <xf numFmtId="0" fontId="0" fillId="3" borderId="4" xfId="0" applyFill="1" applyBorder="1"/>
    <xf numFmtId="0" fontId="0" fillId="0" borderId="0" xfId="0" applyBorder="1"/>
    <xf numFmtId="0" fontId="0" fillId="3" borderId="0" xfId="0" applyFill="1" applyBorder="1"/>
    <xf numFmtId="0" fontId="0" fillId="0" borderId="5" xfId="0" applyBorder="1"/>
    <xf numFmtId="0" fontId="0" fillId="0" borderId="4" xfId="0" applyBorder="1"/>
    <xf numFmtId="0" fontId="0" fillId="0" borderId="6" xfId="0" applyBorder="1"/>
    <xf numFmtId="0" fontId="0" fillId="0" borderId="7" xfId="0" applyBorder="1"/>
    <xf numFmtId="0" fontId="0" fillId="0" borderId="8" xfId="0" applyBorder="1"/>
    <xf numFmtId="0" fontId="0" fillId="0" borderId="9" xfId="0" applyBorder="1" applyAlignment="1">
      <alignment wrapText="1"/>
    </xf>
    <xf numFmtId="0" fontId="0" fillId="0" borderId="10" xfId="0" applyBorder="1"/>
    <xf numFmtId="0" fontId="0" fillId="0" borderId="11" xfId="0" applyBorder="1"/>
    <xf numFmtId="0" fontId="0" fillId="3" borderId="9" xfId="0" applyFill="1" applyBorder="1"/>
    <xf numFmtId="0" fontId="3" fillId="0" borderId="10" xfId="0" applyFont="1" applyBorder="1"/>
    <xf numFmtId="0" fontId="2" fillId="0" borderId="3" xfId="0" applyFont="1" applyBorder="1" applyAlignment="1">
      <alignment wrapText="1"/>
    </xf>
    <xf numFmtId="0" fontId="4" fillId="0" borderId="1" xfId="0" applyFont="1" applyBorder="1"/>
  </cellXfs>
  <cellStyles count="1">
    <cellStyle name="Stand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de-DE"/>
  <c:chart>
    <c:plotArea>
      <c:layout/>
      <c:scatterChart>
        <c:scatterStyle val="lineMarker"/>
        <c:ser>
          <c:idx val="0"/>
          <c:order val="0"/>
          <c:tx>
            <c:strRef>
              <c:f>'Result 1'!$B$3</c:f>
              <c:strCache>
                <c:ptCount val="1"/>
                <c:pt idx="0">
                  <c:v>Verh</c:v>
                </c:pt>
              </c:strCache>
            </c:strRef>
          </c:tx>
          <c:spPr>
            <a:ln w="28575">
              <a:noFill/>
            </a:ln>
          </c:spPr>
          <c:xVal>
            <c:numRef>
              <c:f>'Result 1'!$B$4:$B$23</c:f>
              <c:numCache>
                <c:formatCode>General</c:formatCode>
                <c:ptCount val="20"/>
                <c:pt idx="0">
                  <c:v>0</c:v>
                </c:pt>
                <c:pt idx="1">
                  <c:v>0.26315789473684209</c:v>
                </c:pt>
                <c:pt idx="2">
                  <c:v>0.52631578947368418</c:v>
                </c:pt>
                <c:pt idx="3">
                  <c:v>0.78947368421052633</c:v>
                </c:pt>
                <c:pt idx="4">
                  <c:v>1.0526315789473684</c:v>
                </c:pt>
                <c:pt idx="5">
                  <c:v>1.3157894736842104</c:v>
                </c:pt>
                <c:pt idx="6">
                  <c:v>1.5789473684210524</c:v>
                </c:pt>
                <c:pt idx="7">
                  <c:v>1.8421052631578945</c:v>
                </c:pt>
                <c:pt idx="8">
                  <c:v>2.1052631578947367</c:v>
                </c:pt>
                <c:pt idx="9">
                  <c:v>2.3684210526315788</c:v>
                </c:pt>
                <c:pt idx="10">
                  <c:v>2.6315789473684208</c:v>
                </c:pt>
                <c:pt idx="11">
                  <c:v>2.8947368421052628</c:v>
                </c:pt>
                <c:pt idx="12">
                  <c:v>3.1578947368421049</c:v>
                </c:pt>
                <c:pt idx="13">
                  <c:v>3.4210526315789469</c:v>
                </c:pt>
                <c:pt idx="14">
                  <c:v>3.6842105263157889</c:v>
                </c:pt>
                <c:pt idx="15">
                  <c:v>3.947368421052631</c:v>
                </c:pt>
                <c:pt idx="16">
                  <c:v>4.2105263157894735</c:v>
                </c:pt>
                <c:pt idx="17">
                  <c:v>4.4736842105263159</c:v>
                </c:pt>
                <c:pt idx="18">
                  <c:v>4.7368421052631584</c:v>
                </c:pt>
                <c:pt idx="19">
                  <c:v>5.0000000000000009</c:v>
                </c:pt>
              </c:numCache>
            </c:numRef>
          </c:xVal>
          <c:yVal>
            <c:numRef>
              <c:f>'Result 1'!$C$4:$C$23</c:f>
              <c:numCache>
                <c:formatCode>General</c:formatCode>
                <c:ptCount val="20"/>
                <c:pt idx="0">
                  <c:v>451.36936008930206</c:v>
                </c:pt>
                <c:pt idx="1">
                  <c:v>477.92695462703705</c:v>
                </c:pt>
                <c:pt idx="2">
                  <c:v>512.96822726726532</c:v>
                </c:pt>
                <c:pt idx="3">
                  <c:v>558.82308632135391</c:v>
                </c:pt>
                <c:pt idx="4">
                  <c:v>618.54593455791473</c:v>
                </c:pt>
                <c:pt idx="5">
                  <c:v>696.10856473445892</c:v>
                </c:pt>
                <c:pt idx="6">
                  <c:v>796.58590257167816</c:v>
                </c:pt>
                <c:pt idx="7">
                  <c:v>926.26243829727173</c:v>
                </c:pt>
                <c:pt idx="8">
                  <c:v>1092.5276577472687</c:v>
                </c:pt>
                <c:pt idx="9">
                  <c:v>1303.3503293991089</c:v>
                </c:pt>
                <c:pt idx="10">
                  <c:v>1566.0910308361053</c:v>
                </c:pt>
                <c:pt idx="11">
                  <c:v>1885.5468928813934</c:v>
                </c:pt>
                <c:pt idx="12">
                  <c:v>2261.4350914955139</c:v>
                </c:pt>
                <c:pt idx="13">
                  <c:v>2686.181366443634</c:v>
                </c:pt>
                <c:pt idx="14">
                  <c:v>3144.2341208457947</c:v>
                </c:pt>
                <c:pt idx="15">
                  <c:v>3613.833487033844</c:v>
                </c:pt>
                <c:pt idx="16">
                  <c:v>4071.0055828094482</c:v>
                </c:pt>
                <c:pt idx="17">
                  <c:v>4494.1446185112</c:v>
                </c:pt>
                <c:pt idx="18">
                  <c:v>4867.3522472381592</c:v>
                </c:pt>
                <c:pt idx="19">
                  <c:v>5181.5789937973022</c:v>
                </c:pt>
              </c:numCache>
            </c:numRef>
          </c:yVal>
        </c:ser>
        <c:ser>
          <c:idx val="1"/>
          <c:order val="1"/>
          <c:tx>
            <c:strRef>
              <c:f>'Result 1'!$E$3</c:f>
              <c:strCache>
                <c:ptCount val="1"/>
                <c:pt idx="0">
                  <c:v>Lern</c:v>
                </c:pt>
              </c:strCache>
            </c:strRef>
          </c:tx>
          <c:spPr>
            <a:ln w="28575">
              <a:noFill/>
            </a:ln>
          </c:spPr>
          <c:xVal>
            <c:numRef>
              <c:f>'Result 1'!$E$4:$E$23</c:f>
              <c:numCache>
                <c:formatCode>General</c:formatCode>
                <c:ptCount val="20"/>
                <c:pt idx="0">
                  <c:v>0</c:v>
                </c:pt>
                <c:pt idx="1">
                  <c:v>0.26315789473684209</c:v>
                </c:pt>
                <c:pt idx="2">
                  <c:v>0.52631578947368418</c:v>
                </c:pt>
                <c:pt idx="3">
                  <c:v>0.78947368421052633</c:v>
                </c:pt>
                <c:pt idx="4">
                  <c:v>1.0526315789473684</c:v>
                </c:pt>
                <c:pt idx="5">
                  <c:v>1.3157894736842104</c:v>
                </c:pt>
                <c:pt idx="6">
                  <c:v>1.5789473684210524</c:v>
                </c:pt>
                <c:pt idx="7">
                  <c:v>1.8421052631578945</c:v>
                </c:pt>
                <c:pt idx="8">
                  <c:v>2.1052631578947367</c:v>
                </c:pt>
                <c:pt idx="9">
                  <c:v>2.3684210526315788</c:v>
                </c:pt>
                <c:pt idx="10">
                  <c:v>2.6315789473684208</c:v>
                </c:pt>
                <c:pt idx="11">
                  <c:v>2.8947368421052628</c:v>
                </c:pt>
                <c:pt idx="12">
                  <c:v>3.1578947368421049</c:v>
                </c:pt>
                <c:pt idx="13">
                  <c:v>3.4210526315789469</c:v>
                </c:pt>
                <c:pt idx="14">
                  <c:v>3.6842105263157889</c:v>
                </c:pt>
                <c:pt idx="15">
                  <c:v>3.947368421052631</c:v>
                </c:pt>
                <c:pt idx="16">
                  <c:v>4.2105263157894735</c:v>
                </c:pt>
                <c:pt idx="17">
                  <c:v>4.4736842105263159</c:v>
                </c:pt>
                <c:pt idx="18">
                  <c:v>4.7368421052631584</c:v>
                </c:pt>
                <c:pt idx="19">
                  <c:v>5.0000000000000009</c:v>
                </c:pt>
              </c:numCache>
            </c:numRef>
          </c:xVal>
          <c:yVal>
            <c:numRef>
              <c:f>'Result 1'!$F$4:$F$23</c:f>
              <c:numCache>
                <c:formatCode>General</c:formatCode>
                <c:ptCount val="20"/>
                <c:pt idx="0">
                  <c:v>555.01613765954971</c:v>
                </c:pt>
                <c:pt idx="1">
                  <c:v>544.64377462863922</c:v>
                </c:pt>
                <c:pt idx="2">
                  <c:v>534.8404124379158</c:v>
                </c:pt>
                <c:pt idx="3">
                  <c:v>527.77703851461411</c:v>
                </c:pt>
                <c:pt idx="4">
                  <c:v>527.45386958122253</c:v>
                </c:pt>
                <c:pt idx="5">
                  <c:v>541.27618670463562</c:v>
                </c:pt>
                <c:pt idx="6">
                  <c:v>583.07521045207977</c:v>
                </c:pt>
                <c:pt idx="7">
                  <c:v>678.32805216312408</c:v>
                </c:pt>
                <c:pt idx="8">
                  <c:v>869.32644248008728</c:v>
                </c:pt>
                <c:pt idx="9">
                  <c:v>1203.8553506135941</c:v>
                </c:pt>
                <c:pt idx="10">
                  <c:v>1677.3904860019684</c:v>
                </c:pt>
                <c:pt idx="11">
                  <c:v>2177.7996420860291</c:v>
                </c:pt>
                <c:pt idx="12">
                  <c:v>2563.9301538467407</c:v>
                </c:pt>
                <c:pt idx="13">
                  <c:v>2781.2254428863525</c:v>
                </c:pt>
                <c:pt idx="14">
                  <c:v>2852.4380922317505</c:v>
                </c:pt>
                <c:pt idx="15">
                  <c:v>2818.6354041099548</c:v>
                </c:pt>
                <c:pt idx="16">
                  <c:v>2710.9807729721069</c:v>
                </c:pt>
                <c:pt idx="17">
                  <c:v>2548.4991073608398</c:v>
                </c:pt>
                <c:pt idx="18">
                  <c:v>2343.4305191040039</c:v>
                </c:pt>
                <c:pt idx="19">
                  <c:v>2106.287032365799</c:v>
                </c:pt>
              </c:numCache>
            </c:numRef>
          </c:yVal>
        </c:ser>
        <c:ser>
          <c:idx val="2"/>
          <c:order val="2"/>
          <c:tx>
            <c:strRef>
              <c:f>'Result 1'!$K$3</c:f>
              <c:strCache>
                <c:ptCount val="1"/>
                <c:pt idx="0">
                  <c:v>Zugeh</c:v>
                </c:pt>
              </c:strCache>
            </c:strRef>
          </c:tx>
          <c:spPr>
            <a:ln w="28575">
              <a:noFill/>
            </a:ln>
          </c:spPr>
          <c:xVal>
            <c:numRef>
              <c:f>'Result 1'!$H$4:$H$23</c:f>
              <c:numCache>
                <c:formatCode>General</c:formatCode>
                <c:ptCount val="20"/>
                <c:pt idx="0">
                  <c:v>0</c:v>
                </c:pt>
                <c:pt idx="1">
                  <c:v>0.26315789473684209</c:v>
                </c:pt>
                <c:pt idx="2">
                  <c:v>0.52631578947368418</c:v>
                </c:pt>
                <c:pt idx="3">
                  <c:v>0.78947368421052633</c:v>
                </c:pt>
                <c:pt idx="4">
                  <c:v>1.0526315789473684</c:v>
                </c:pt>
                <c:pt idx="5">
                  <c:v>1.3157894736842104</c:v>
                </c:pt>
                <c:pt idx="6">
                  <c:v>1.5789473684210524</c:v>
                </c:pt>
                <c:pt idx="7">
                  <c:v>1.8421052631578945</c:v>
                </c:pt>
                <c:pt idx="8">
                  <c:v>2.1052631578947367</c:v>
                </c:pt>
                <c:pt idx="9">
                  <c:v>2.3684210526315788</c:v>
                </c:pt>
                <c:pt idx="10">
                  <c:v>2.6315789473684208</c:v>
                </c:pt>
                <c:pt idx="11">
                  <c:v>2.8947368421052628</c:v>
                </c:pt>
                <c:pt idx="12">
                  <c:v>3.1578947368421049</c:v>
                </c:pt>
                <c:pt idx="13">
                  <c:v>3.4210526315789469</c:v>
                </c:pt>
                <c:pt idx="14">
                  <c:v>3.6842105263157889</c:v>
                </c:pt>
                <c:pt idx="15">
                  <c:v>3.947368421052631</c:v>
                </c:pt>
                <c:pt idx="16">
                  <c:v>4.2105263157894735</c:v>
                </c:pt>
                <c:pt idx="17">
                  <c:v>4.4736842105263159</c:v>
                </c:pt>
                <c:pt idx="18">
                  <c:v>4.7368421052631584</c:v>
                </c:pt>
                <c:pt idx="19">
                  <c:v>5.0000000000000009</c:v>
                </c:pt>
              </c:numCache>
            </c:numRef>
          </c:xVal>
          <c:yVal>
            <c:numRef>
              <c:f>'Result 1'!$I$4:$I$23</c:f>
              <c:numCache>
                <c:formatCode>General</c:formatCode>
                <c:ptCount val="20"/>
                <c:pt idx="0">
                  <c:v>143.65183189511299</c:v>
                </c:pt>
                <c:pt idx="1">
                  <c:v>227.43264213204384</c:v>
                </c:pt>
                <c:pt idx="2">
                  <c:v>350.72013735771179</c:v>
                </c:pt>
                <c:pt idx="3">
                  <c:v>522.40349352359772</c:v>
                </c:pt>
                <c:pt idx="4">
                  <c:v>746.28420174121857</c:v>
                </c:pt>
                <c:pt idx="5">
                  <c:v>1014.1792893409729</c:v>
                </c:pt>
                <c:pt idx="6">
                  <c:v>1294.8326766490936</c:v>
                </c:pt>
                <c:pt idx="7">
                  <c:v>1522.9569375514984</c:v>
                </c:pt>
                <c:pt idx="8">
                  <c:v>1611.2273931503296</c:v>
                </c:pt>
                <c:pt idx="9">
                  <c:v>1519.3697810173035</c:v>
                </c:pt>
                <c:pt idx="10">
                  <c:v>1331.2366604804993</c:v>
                </c:pt>
                <c:pt idx="11">
                  <c:v>1190.5533820390701</c:v>
                </c:pt>
                <c:pt idx="12">
                  <c:v>1171.4719235897064</c:v>
                </c:pt>
                <c:pt idx="13">
                  <c:v>1276.2865424156189</c:v>
                </c:pt>
                <c:pt idx="14">
                  <c:v>1487.2045814990997</c:v>
                </c:pt>
                <c:pt idx="15">
                  <c:v>1786.8652939796448</c:v>
                </c:pt>
                <c:pt idx="16">
                  <c:v>2158.9545905590057</c:v>
                </c:pt>
                <c:pt idx="17">
                  <c:v>2585.8739018440247</c:v>
                </c:pt>
                <c:pt idx="18">
                  <c:v>3048.0244755744934</c:v>
                </c:pt>
                <c:pt idx="19">
                  <c:v>3524.915874004364</c:v>
                </c:pt>
              </c:numCache>
            </c:numRef>
          </c:yVal>
        </c:ser>
        <c:ser>
          <c:idx val="3"/>
          <c:order val="3"/>
          <c:tx>
            <c:strRef>
              <c:f>'Result 1'!$K$3</c:f>
              <c:strCache>
                <c:ptCount val="1"/>
                <c:pt idx="0">
                  <c:v>Zugeh</c:v>
                </c:pt>
              </c:strCache>
            </c:strRef>
          </c:tx>
          <c:spPr>
            <a:ln w="28575">
              <a:noFill/>
            </a:ln>
          </c:spPr>
          <c:xVal>
            <c:numRef>
              <c:f>'Result 1'!$K$4:$K$23</c:f>
              <c:numCache>
                <c:formatCode>General</c:formatCode>
                <c:ptCount val="20"/>
                <c:pt idx="0">
                  <c:v>0</c:v>
                </c:pt>
                <c:pt idx="1">
                  <c:v>0.26315789473684209</c:v>
                </c:pt>
                <c:pt idx="2">
                  <c:v>0.52631578947368418</c:v>
                </c:pt>
                <c:pt idx="3">
                  <c:v>0.78947368421052633</c:v>
                </c:pt>
                <c:pt idx="4">
                  <c:v>1.0526315789473684</c:v>
                </c:pt>
                <c:pt idx="5">
                  <c:v>1.3157894736842104</c:v>
                </c:pt>
                <c:pt idx="6">
                  <c:v>1.5789473684210524</c:v>
                </c:pt>
                <c:pt idx="7">
                  <c:v>1.8421052631578945</c:v>
                </c:pt>
                <c:pt idx="8">
                  <c:v>2.1052631578947367</c:v>
                </c:pt>
                <c:pt idx="9">
                  <c:v>2.3684210526315788</c:v>
                </c:pt>
                <c:pt idx="10">
                  <c:v>2.6315789473684208</c:v>
                </c:pt>
                <c:pt idx="11">
                  <c:v>2.8947368421052628</c:v>
                </c:pt>
                <c:pt idx="12">
                  <c:v>3.1578947368421049</c:v>
                </c:pt>
                <c:pt idx="13">
                  <c:v>3.4210526315789469</c:v>
                </c:pt>
                <c:pt idx="14">
                  <c:v>3.6842105263157889</c:v>
                </c:pt>
                <c:pt idx="15">
                  <c:v>3.947368421052631</c:v>
                </c:pt>
                <c:pt idx="16">
                  <c:v>4.2105263157894735</c:v>
                </c:pt>
                <c:pt idx="17">
                  <c:v>4.4736842105263159</c:v>
                </c:pt>
                <c:pt idx="18">
                  <c:v>4.7368421052631584</c:v>
                </c:pt>
                <c:pt idx="19">
                  <c:v>5.0000000000000009</c:v>
                </c:pt>
              </c:numCache>
            </c:numRef>
          </c:xVal>
          <c:yVal>
            <c:numRef>
              <c:f>'Result 1'!$L$4:$L$23</c:f>
              <c:numCache>
                <c:formatCode>General</c:formatCode>
                <c:ptCount val="20"/>
                <c:pt idx="0">
                  <c:v>1084.5334082841873</c:v>
                </c:pt>
                <c:pt idx="1">
                  <c:v>1621.062159538269</c:v>
                </c:pt>
                <c:pt idx="2">
                  <c:v>2501.1298060417175</c:v>
                </c:pt>
                <c:pt idx="3">
                  <c:v>3691.6068196296692</c:v>
                </c:pt>
                <c:pt idx="4">
                  <c:v>4869.8499798774719</c:v>
                </c:pt>
                <c:pt idx="5">
                  <c:v>5609.7245216369629</c:v>
                </c:pt>
                <c:pt idx="6">
                  <c:v>5653.1846523284912</c:v>
                </c:pt>
                <c:pt idx="7">
                  <c:v>4884.4620585441589</c:v>
                </c:pt>
                <c:pt idx="8">
                  <c:v>3436.7558360099792</c:v>
                </c:pt>
                <c:pt idx="9">
                  <c:v>1966.0010933876038</c:v>
                </c:pt>
                <c:pt idx="10">
                  <c:v>1039.9807989597321</c:v>
                </c:pt>
                <c:pt idx="11">
                  <c:v>595.35272419452667</c:v>
                </c:pt>
                <c:pt idx="12">
                  <c:v>394.80656385421753</c:v>
                </c:pt>
                <c:pt idx="13">
                  <c:v>300.19937083125114</c:v>
                </c:pt>
                <c:pt idx="14">
                  <c:v>252.04744189977646</c:v>
                </c:pt>
                <c:pt idx="15">
                  <c:v>225.46242922544479</c:v>
                </c:pt>
                <c:pt idx="16">
                  <c:v>209.45975556969643</c:v>
                </c:pt>
                <c:pt idx="17">
                  <c:v>198.87177273631096</c:v>
                </c:pt>
                <c:pt idx="18">
                  <c:v>191.14449620246887</c:v>
                </c:pt>
                <c:pt idx="19">
                  <c:v>184.97414886951447</c:v>
                </c:pt>
              </c:numCache>
            </c:numRef>
          </c:yVal>
        </c:ser>
        <c:ser>
          <c:idx val="4"/>
          <c:order val="4"/>
          <c:tx>
            <c:strRef>
              <c:f>'Result 1'!$M$27</c:f>
              <c:strCache>
                <c:ptCount val="1"/>
                <c:pt idx="0">
                  <c:v>Daten 
gerechnet Excel</c:v>
                </c:pt>
              </c:strCache>
            </c:strRef>
          </c:tx>
          <c:spPr>
            <a:ln w="28575">
              <a:solidFill>
                <a:schemeClr val="accent1"/>
              </a:solidFill>
              <a:prstDash val="sysDot"/>
            </a:ln>
          </c:spPr>
          <c:marker>
            <c:symbol val="circle"/>
            <c:size val="11"/>
          </c:marker>
          <c:xVal>
            <c:numRef>
              <c:f>'Result 1'!$K$28:$K$31</c:f>
              <c:numCache>
                <c:formatCode>General</c:formatCode>
                <c:ptCount val="4"/>
                <c:pt idx="0">
                  <c:v>0</c:v>
                </c:pt>
                <c:pt idx="1">
                  <c:v>1</c:v>
                </c:pt>
                <c:pt idx="2">
                  <c:v>3</c:v>
                </c:pt>
                <c:pt idx="3">
                  <c:v>5</c:v>
                </c:pt>
              </c:numCache>
            </c:numRef>
          </c:xVal>
          <c:yVal>
            <c:numRef>
              <c:f>'Result 1'!$M$28:$M$31</c:f>
              <c:numCache>
                <c:formatCode>General</c:formatCode>
                <c:ptCount val="4"/>
                <c:pt idx="0">
                  <c:v>558.64268448203802</c:v>
                </c:pt>
                <c:pt idx="1">
                  <c:v>1617.4573190510273</c:v>
                </c:pt>
                <c:pt idx="2">
                  <c:v>1516.552269458771</c:v>
                </c:pt>
                <c:pt idx="3">
                  <c:v>2749.4390122592449</c:v>
                </c:pt>
              </c:numCache>
            </c:numRef>
          </c:yVal>
        </c:ser>
        <c:ser>
          <c:idx val="5"/>
          <c:order val="5"/>
          <c:tx>
            <c:strRef>
              <c:f>'Result 1'!$N$27</c:f>
              <c:strCache>
                <c:ptCount val="1"/>
                <c:pt idx="0">
                  <c:v>OUTPUT 
aus MemBrain</c:v>
                </c:pt>
              </c:strCache>
            </c:strRef>
          </c:tx>
          <c:spPr>
            <a:ln w="28575">
              <a:solidFill>
                <a:srgbClr val="FFC000"/>
              </a:solidFill>
              <a:prstDash val="sysDash"/>
            </a:ln>
          </c:spPr>
          <c:xVal>
            <c:numRef>
              <c:f>'Result 1'!$K$28:$K$31</c:f>
              <c:numCache>
                <c:formatCode>General</c:formatCode>
                <c:ptCount val="4"/>
                <c:pt idx="0">
                  <c:v>0</c:v>
                </c:pt>
                <c:pt idx="1">
                  <c:v>1</c:v>
                </c:pt>
                <c:pt idx="2">
                  <c:v>3</c:v>
                </c:pt>
                <c:pt idx="3">
                  <c:v>5</c:v>
                </c:pt>
              </c:numCache>
            </c:numRef>
          </c:xVal>
          <c:yVal>
            <c:numRef>
              <c:f>'Result 1'!$N$28:$N$31</c:f>
              <c:numCache>
                <c:formatCode>General</c:formatCode>
                <c:ptCount val="4"/>
                <c:pt idx="0">
                  <c:v>136</c:v>
                </c:pt>
                <c:pt idx="1">
                  <c:v>1008</c:v>
                </c:pt>
                <c:pt idx="2">
                  <c:v>928</c:v>
                </c:pt>
                <c:pt idx="3">
                  <c:v>619</c:v>
                </c:pt>
              </c:numCache>
            </c:numRef>
          </c:yVal>
        </c:ser>
        <c:axId val="80966784"/>
        <c:axId val="65404288"/>
      </c:scatterChart>
      <c:valAx>
        <c:axId val="80966784"/>
        <c:scaling>
          <c:orientation val="minMax"/>
        </c:scaling>
        <c:axPos val="b"/>
        <c:numFmt formatCode="General" sourceLinked="1"/>
        <c:tickLblPos val="nextTo"/>
        <c:crossAx val="65404288"/>
        <c:crosses val="autoZero"/>
        <c:crossBetween val="midCat"/>
      </c:valAx>
      <c:valAx>
        <c:axId val="65404288"/>
        <c:scaling>
          <c:orientation val="minMax"/>
        </c:scaling>
        <c:axPos val="l"/>
        <c:majorGridlines/>
        <c:numFmt formatCode="General" sourceLinked="1"/>
        <c:tickLblPos val="nextTo"/>
        <c:crossAx val="80966784"/>
        <c:crosses val="autoZero"/>
        <c:crossBetween val="midCat"/>
      </c:valAx>
    </c:plotArea>
    <c:legend>
      <c:legendPos val="r"/>
      <c:layout/>
    </c:legend>
    <c:plotVisOnly val="1"/>
  </c:chart>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653142</xdr:colOff>
      <xdr:row>32</xdr:row>
      <xdr:rowOff>27213</xdr:rowOff>
    </xdr:from>
    <xdr:to>
      <xdr:col>12</xdr:col>
      <xdr:colOff>394607</xdr:colOff>
      <xdr:row>56</xdr:row>
      <xdr:rowOff>96951</xdr:rowOff>
    </xdr:to>
    <xdr:graphicFrame macro="">
      <xdr:nvGraphicFramePr>
        <xdr:cNvPr id="2" name="Diagram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11</xdr:row>
      <xdr:rowOff>142875</xdr:rowOff>
    </xdr:from>
    <xdr:to>
      <xdr:col>9</xdr:col>
      <xdr:colOff>409575</xdr:colOff>
      <xdr:row>42</xdr:row>
      <xdr:rowOff>47625</xdr:rowOff>
    </xdr:to>
    <xdr:sp macro="" textlink="">
      <xdr:nvSpPr>
        <xdr:cNvPr id="1025" name="Text Box 1"/>
        <xdr:cNvSpPr txBox="1">
          <a:spLocks noChangeArrowheads="1"/>
        </xdr:cNvSpPr>
      </xdr:nvSpPr>
      <xdr:spPr bwMode="auto">
        <a:xfrm>
          <a:off x="2276475" y="1924050"/>
          <a:ext cx="6486525" cy="49244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1" i="0" u="none" strike="noStrike" baseline="0">
              <a:solidFill>
                <a:srgbClr val="000000"/>
              </a:solidFill>
              <a:latin typeface="Arial"/>
              <a:cs typeface="Arial"/>
            </a:rPr>
            <a:t>Description:</a:t>
          </a:r>
          <a:endParaRPr lang="de-DE" sz="1000" b="0" i="0" u="none" strike="noStrike" baseline="0">
            <a:solidFill>
              <a:srgbClr val="000000"/>
            </a:solidFill>
            <a:latin typeface="Arial"/>
            <a:cs typeface="Arial"/>
          </a:endParaRPr>
        </a:p>
        <a:p>
          <a:pPr algn="l" rtl="0">
            <a:defRPr sz="1000"/>
          </a:pPr>
          <a:r>
            <a:rPr lang="de-DE" sz="1000" b="0" i="0" u="none" strike="noStrike" baseline="0">
              <a:solidFill>
                <a:srgbClr val="000000"/>
              </a:solidFill>
              <a:latin typeface="Arial"/>
              <a:cs typeface="Arial"/>
            </a:rPr>
            <a:t>This Excel file is both, a good demonstration example on how the MemBrain Dll can be used from out VBA (Visual Basic for Applications) and also a useful tool for qualifying the input neurons of a trained neural net.</a:t>
          </a:r>
        </a:p>
        <a:p>
          <a:pPr algn="l" rtl="0">
            <a:defRPr sz="1000"/>
          </a:pPr>
          <a:endParaRPr lang="de-DE" sz="1000" b="0" i="0" u="none" strike="noStrike" baseline="0">
            <a:solidFill>
              <a:srgbClr val="000000"/>
            </a:solidFill>
            <a:latin typeface="Arial"/>
            <a:cs typeface="Arial"/>
          </a:endParaRPr>
        </a:p>
        <a:p>
          <a:pPr algn="l" rtl="0">
            <a:defRPr sz="1000"/>
          </a:pPr>
          <a:r>
            <a:rPr lang="de-DE" sz="1000" b="1" i="0" u="none" strike="noStrike" baseline="0">
              <a:solidFill>
                <a:srgbClr val="000000"/>
              </a:solidFill>
              <a:latin typeface="Arial"/>
              <a:cs typeface="Arial"/>
            </a:rPr>
            <a:t>What the VBA program does:</a:t>
          </a:r>
          <a:endParaRPr lang="de-DE" sz="1000" b="0" i="0" u="none" strike="noStrike" baseline="0">
            <a:solidFill>
              <a:srgbClr val="000000"/>
            </a:solidFill>
            <a:latin typeface="Arial"/>
            <a:cs typeface="Arial"/>
          </a:endParaRPr>
        </a:p>
        <a:p>
          <a:pPr algn="l" rtl="0">
            <a:defRPr sz="1000"/>
          </a:pPr>
          <a:r>
            <a:rPr lang="de-DE" sz="1000" b="0" i="0" u="none" strike="noStrike" baseline="0">
              <a:solidFill>
                <a:srgbClr val="000000"/>
              </a:solidFill>
              <a:latin typeface="Arial"/>
              <a:cs typeface="Arial"/>
            </a:rPr>
            <a:t>This Excel VBA program applies the full value range of every input neuron of a loaded trained MemBrain net and calculates the corresponding net output values. Thus it is possible to check the influence of every input neuron to the output neurons of the net, i.e. this can be a way to identify which input neurons are more significant resp. which input neurons could be good candidates for being optimized away in a neural net.</a:t>
          </a:r>
        </a:p>
        <a:p>
          <a:pPr algn="l" rtl="0">
            <a:defRPr sz="1000"/>
          </a:pPr>
          <a:r>
            <a:rPr lang="de-DE" sz="1000" b="0" i="0" u="none" strike="noStrike" baseline="0">
              <a:solidFill>
                <a:srgbClr val="000000"/>
              </a:solidFill>
              <a:latin typeface="Arial"/>
              <a:cs typeface="Arial"/>
            </a:rPr>
            <a:t>While stepping through the activation range of an input neuron the activations of all other input neurons in the net are set to an average value according to their activation range.</a:t>
          </a:r>
        </a:p>
        <a:p>
          <a:pPr algn="l" rtl="0">
            <a:defRPr sz="1000"/>
          </a:pPr>
          <a:endParaRPr lang="de-DE" sz="1000" b="0" i="0" u="none" strike="noStrike" baseline="0">
            <a:solidFill>
              <a:srgbClr val="000000"/>
            </a:solidFill>
            <a:latin typeface="Arial"/>
            <a:cs typeface="Arial"/>
          </a:endParaRPr>
        </a:p>
        <a:p>
          <a:pPr algn="l" rtl="0">
            <a:defRPr sz="1000"/>
          </a:pPr>
          <a:r>
            <a:rPr lang="de-DE" sz="1000" b="1" i="0" u="none" strike="noStrike" baseline="0">
              <a:solidFill>
                <a:srgbClr val="000000"/>
              </a:solidFill>
              <a:latin typeface="Arial"/>
              <a:cs typeface="Arial"/>
            </a:rPr>
            <a:t>Preparations:</a:t>
          </a:r>
          <a:endParaRPr lang="de-DE" sz="1000" b="0" i="0" u="none" strike="noStrike" baseline="0">
            <a:solidFill>
              <a:srgbClr val="000000"/>
            </a:solidFill>
            <a:latin typeface="Arial"/>
            <a:cs typeface="Arial"/>
          </a:endParaRPr>
        </a:p>
        <a:p>
          <a:pPr algn="l" rtl="0">
            <a:defRPr sz="1000"/>
          </a:pPr>
          <a:r>
            <a:rPr lang="de-DE" sz="1000" b="0" i="0" u="none" strike="noStrike" baseline="0">
              <a:solidFill>
                <a:srgbClr val="000000"/>
              </a:solidFill>
              <a:latin typeface="Arial"/>
              <a:cs typeface="Arial"/>
            </a:rPr>
            <a:t>In order to allow Excel to access the MemBrain dll you have to copy the dll (only the file "MemBrainDll.dll" into the folder "C:\Windows\System32" (on Win32 systems) or into the folder  </a:t>
          </a:r>
          <a:r>
            <a:rPr lang="de-DE" sz="1000" b="0" i="0" baseline="0">
              <a:latin typeface="+mn-lt"/>
              <a:ea typeface="+mn-ea"/>
              <a:cs typeface="+mn-cs"/>
            </a:rPr>
            <a:t>"C:\Windows\SysWOW64 (on Win64 systems)" </a:t>
          </a:r>
          <a:r>
            <a:rPr lang="de-DE" sz="1000" b="0" i="0" u="none" strike="noStrike" baseline="0">
              <a:solidFill>
                <a:srgbClr val="000000"/>
              </a:solidFill>
              <a:latin typeface="Arial"/>
              <a:cs typeface="Arial"/>
            </a:rPr>
            <a:t>.</a:t>
          </a:r>
        </a:p>
        <a:p>
          <a:pPr algn="l" rtl="0">
            <a:defRPr sz="1000"/>
          </a:pPr>
          <a:endParaRPr lang="de-DE" sz="1000" b="0" i="0" u="none" strike="noStrike" baseline="0">
            <a:solidFill>
              <a:srgbClr val="000000"/>
            </a:solidFill>
            <a:latin typeface="Arial"/>
            <a:cs typeface="Arial"/>
          </a:endParaRPr>
        </a:p>
        <a:p>
          <a:pPr algn="l" rtl="0">
            <a:defRPr sz="1000"/>
          </a:pPr>
          <a:r>
            <a:rPr lang="de-DE" sz="1000" b="1" i="0" u="none" strike="noStrike" baseline="0">
              <a:solidFill>
                <a:srgbClr val="000000"/>
              </a:solidFill>
              <a:latin typeface="Arial"/>
              <a:cs typeface="Arial"/>
            </a:rPr>
            <a:t>How to run the program:</a:t>
          </a:r>
          <a:endParaRPr lang="de-DE" sz="1000" b="0" i="0" u="none" strike="noStrike" baseline="0">
            <a:solidFill>
              <a:srgbClr val="000000"/>
            </a:solidFill>
            <a:latin typeface="Arial"/>
            <a:cs typeface="Arial"/>
          </a:endParaRPr>
        </a:p>
        <a:p>
          <a:pPr algn="l" rtl="0">
            <a:defRPr sz="1000"/>
          </a:pPr>
          <a:r>
            <a:rPr lang="de-DE" sz="1000" b="0" i="0" u="none" strike="noStrike" baseline="0">
              <a:solidFill>
                <a:srgbClr val="000000"/>
              </a:solidFill>
              <a:latin typeface="Arial"/>
              <a:cs typeface="Arial"/>
            </a:rPr>
            <a:t>Press &lt;Alt&gt; + F11 to open the VBA editor of Excel. In the tree view on the left hand side navigate to 'Forms'  and double click on the entry 'UserForm1'. Then press F5 to start the VBA program. If you are interested in the VBA code then press F7 before to start the program with F5.</a:t>
          </a:r>
        </a:p>
        <a:p>
          <a:pPr algn="l" rtl="0">
            <a:defRPr sz="1000"/>
          </a:pPr>
          <a:r>
            <a:rPr lang="de-DE" sz="1000" b="0" i="0" u="none" strike="noStrike" baseline="0">
              <a:solidFill>
                <a:srgbClr val="000000"/>
              </a:solidFill>
              <a:latin typeface="Arial"/>
              <a:cs typeface="Arial"/>
            </a:rPr>
            <a:t>A dialog will open up that gives you the option to select and open a MemBrain neural net of your choice.</a:t>
          </a:r>
        </a:p>
        <a:p>
          <a:pPr algn="l" rtl="0">
            <a:defRPr sz="1000"/>
          </a:pPr>
          <a:r>
            <a:rPr lang="de-DE" sz="1000" b="0" i="0" u="none" strike="noStrike" baseline="0">
              <a:solidFill>
                <a:srgbClr val="000000"/>
              </a:solidFill>
              <a:latin typeface="Arial"/>
              <a:cs typeface="Arial"/>
            </a:rPr>
            <a:t>Another button on the dialog lets you start the analysis.  </a:t>
          </a:r>
        </a:p>
        <a:p>
          <a:pPr algn="l" rtl="0">
            <a:defRPr sz="1000"/>
          </a:pPr>
          <a:r>
            <a:rPr lang="de-DE" sz="1000" b="0" i="0" u="none" strike="noStrike" baseline="0">
              <a:solidFill>
                <a:srgbClr val="000000"/>
              </a:solidFill>
              <a:latin typeface="Arial"/>
              <a:cs typeface="Arial"/>
            </a:rPr>
            <a:t>Wait until the analysis is finished, a message box will inform you about this. After that you will see that one or more result tables have been generated in the Excel work book, they are named "Results n" where &lt;n&gt; is an automatically generated number. Every one of these result sheets will contain one or more of the following, depending on the number of input and output neurons in the loaded net:</a:t>
          </a:r>
        </a:p>
        <a:p>
          <a:pPr algn="l" rtl="0">
            <a:defRPr sz="1000"/>
          </a:pPr>
          <a:endParaRPr lang="de-DE" sz="1000" b="0" i="0" u="none" strike="noStrike" baseline="0">
            <a:solidFill>
              <a:srgbClr val="000000"/>
            </a:solidFill>
            <a:latin typeface="Arial"/>
            <a:cs typeface="Arial"/>
          </a:endParaRPr>
        </a:p>
        <a:p>
          <a:pPr algn="l" rtl="0">
            <a:defRPr sz="1000"/>
          </a:pPr>
          <a:r>
            <a:rPr lang="de-DE" sz="1000" b="0" i="0" u="none" strike="noStrike" baseline="0">
              <a:solidFill>
                <a:srgbClr val="000000"/>
              </a:solidFill>
              <a:latin typeface="Arial"/>
              <a:cs typeface="Arial"/>
            </a:rPr>
            <a:t>1.) A column for the tested input neuron with activations spread over the full input range of the neuron. The number of activation steps is the one that is entered on the table sheet "Main" after the field "Number of Activation Steps". </a:t>
          </a:r>
        </a:p>
        <a:p>
          <a:pPr algn="l" rtl="0">
            <a:defRPr sz="1000"/>
          </a:pPr>
          <a:r>
            <a:rPr lang="de-DE" sz="1000" b="0" i="0" u="none" strike="noStrike" baseline="0">
              <a:solidFill>
                <a:srgbClr val="000000"/>
              </a:solidFill>
              <a:latin typeface="Arial"/>
              <a:cs typeface="Arial"/>
            </a:rPr>
            <a:t>2.) One column for every output neuron containing the resulting output neuron activations.</a:t>
          </a:r>
        </a:p>
        <a:p>
          <a:pPr algn="l" rtl="0">
            <a:defRPr sz="1000"/>
          </a:pPr>
          <a:endParaRPr lang="de-DE" sz="1000" b="0" i="0" u="none" strike="noStrike" baseline="0">
            <a:solidFill>
              <a:srgbClr val="000000"/>
            </a:solidFill>
            <a:latin typeface="Arial"/>
            <a:cs typeface="Arial"/>
          </a:endParaRPr>
        </a:p>
        <a:p>
          <a:pPr algn="l" rtl="0">
            <a:defRPr sz="1000"/>
          </a:pPr>
          <a:endParaRPr lang="de-DE" sz="1000" b="0" i="0" u="none" strike="noStrike" baseline="0">
            <a:solidFill>
              <a:srgbClr val="000000"/>
            </a:solidFill>
            <a:latin typeface="Arial"/>
            <a:cs typeface="Arial"/>
          </a:endParaRPr>
        </a:p>
        <a:p>
          <a:pPr algn="l" rtl="0">
            <a:defRPr sz="1000"/>
          </a:pPr>
          <a:endParaRPr lang="de-DE"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Tabelle2"/>
  <dimension ref="B1:O31"/>
  <sheetViews>
    <sheetView tabSelected="1" zoomScale="70" zoomScaleNormal="70" workbookViewId="0">
      <selection activeCell="Q37" sqref="Q37"/>
    </sheetView>
  </sheetViews>
  <sheetFormatPr baseColWidth="10" defaultRowHeight="12.75"/>
  <cols>
    <col min="13" max="13" width="14.140625" customWidth="1"/>
  </cols>
  <sheetData>
    <row r="1" spans="2:15" ht="13.5" thickBot="1"/>
    <row r="2" spans="2:15" ht="18">
      <c r="B2" s="19" t="s">
        <v>8</v>
      </c>
      <c r="C2" s="3"/>
      <c r="D2" s="3"/>
      <c r="E2" s="3"/>
      <c r="F2" s="3"/>
      <c r="G2" s="3"/>
      <c r="H2" s="3"/>
      <c r="I2" s="3"/>
      <c r="J2" s="3"/>
      <c r="K2" s="3"/>
      <c r="L2" s="3"/>
      <c r="M2" s="3"/>
      <c r="N2" s="3"/>
      <c r="O2" s="4"/>
    </row>
    <row r="3" spans="2:15">
      <c r="B3" s="5" t="s">
        <v>2</v>
      </c>
      <c r="C3" s="6" t="s">
        <v>3</v>
      </c>
      <c r="D3" s="6"/>
      <c r="E3" s="7" t="s">
        <v>4</v>
      </c>
      <c r="F3" s="6" t="s">
        <v>3</v>
      </c>
      <c r="G3" s="6"/>
      <c r="H3" s="7" t="s">
        <v>5</v>
      </c>
      <c r="I3" s="6" t="s">
        <v>3</v>
      </c>
      <c r="J3" s="6"/>
      <c r="K3" s="7" t="s">
        <v>6</v>
      </c>
      <c r="L3" s="6" t="s">
        <v>3</v>
      </c>
      <c r="M3" s="6"/>
      <c r="N3" s="6"/>
      <c r="O3" s="8"/>
    </row>
    <row r="4" spans="2:15">
      <c r="B4" s="9">
        <v>0</v>
      </c>
      <c r="C4" s="6">
        <v>451.36936008930206</v>
      </c>
      <c r="D4" s="6"/>
      <c r="E4" s="6">
        <v>0</v>
      </c>
      <c r="F4" s="6">
        <v>555.01613765954971</v>
      </c>
      <c r="G4" s="6"/>
      <c r="H4" s="6">
        <v>0</v>
      </c>
      <c r="I4" s="6">
        <v>143.65183189511299</v>
      </c>
      <c r="J4" s="6"/>
      <c r="K4" s="6">
        <v>0</v>
      </c>
      <c r="L4" s="6">
        <v>1084.5334082841873</v>
      </c>
      <c r="M4" s="6"/>
      <c r="N4" s="6"/>
      <c r="O4" s="8"/>
    </row>
    <row r="5" spans="2:15">
      <c r="B5" s="9">
        <v>0.26315789473684209</v>
      </c>
      <c r="C5" s="6">
        <v>477.92695462703705</v>
      </c>
      <c r="D5" s="6"/>
      <c r="E5" s="6">
        <v>0.26315789473684209</v>
      </c>
      <c r="F5" s="6">
        <v>544.64377462863922</v>
      </c>
      <c r="G5" s="6"/>
      <c r="H5" s="6">
        <v>0.26315789473684209</v>
      </c>
      <c r="I5" s="6">
        <v>227.43264213204384</v>
      </c>
      <c r="J5" s="6"/>
      <c r="K5" s="6">
        <v>0.26315789473684209</v>
      </c>
      <c r="L5" s="6">
        <v>1621.062159538269</v>
      </c>
      <c r="M5" s="6"/>
      <c r="N5" s="6"/>
      <c r="O5" s="8"/>
    </row>
    <row r="6" spans="2:15">
      <c r="B6" s="9">
        <v>0.52631578947368418</v>
      </c>
      <c r="C6" s="6">
        <v>512.96822726726532</v>
      </c>
      <c r="D6" s="6"/>
      <c r="E6" s="6">
        <v>0.52631578947368418</v>
      </c>
      <c r="F6" s="6">
        <v>534.8404124379158</v>
      </c>
      <c r="G6" s="6"/>
      <c r="H6" s="6">
        <v>0.52631578947368418</v>
      </c>
      <c r="I6" s="6">
        <v>350.72013735771179</v>
      </c>
      <c r="J6" s="6"/>
      <c r="K6" s="6">
        <v>0.52631578947368418</v>
      </c>
      <c r="L6" s="6">
        <v>2501.1298060417175</v>
      </c>
      <c r="M6" s="6"/>
      <c r="N6" s="6"/>
      <c r="O6" s="8"/>
    </row>
    <row r="7" spans="2:15">
      <c r="B7" s="9">
        <v>0.78947368421052633</v>
      </c>
      <c r="C7" s="6">
        <v>558.82308632135391</v>
      </c>
      <c r="D7" s="6"/>
      <c r="E7" s="6">
        <v>0.78947368421052633</v>
      </c>
      <c r="F7" s="6">
        <v>527.77703851461411</v>
      </c>
      <c r="G7" s="6"/>
      <c r="H7" s="6">
        <v>0.78947368421052633</v>
      </c>
      <c r="I7" s="6">
        <v>522.40349352359772</v>
      </c>
      <c r="J7" s="6"/>
      <c r="K7" s="6">
        <v>0.78947368421052633</v>
      </c>
      <c r="L7" s="6">
        <v>3691.6068196296692</v>
      </c>
      <c r="M7" s="6"/>
      <c r="N7" s="6"/>
      <c r="O7" s="8"/>
    </row>
    <row r="8" spans="2:15">
      <c r="B8" s="9">
        <v>1.0526315789473684</v>
      </c>
      <c r="C8" s="6">
        <v>618.54593455791473</v>
      </c>
      <c r="D8" s="6"/>
      <c r="E8" s="6">
        <v>1.0526315789473684</v>
      </c>
      <c r="F8" s="6">
        <v>527.45386958122253</v>
      </c>
      <c r="G8" s="6"/>
      <c r="H8" s="6">
        <v>1.0526315789473684</v>
      </c>
      <c r="I8" s="6">
        <v>746.28420174121857</v>
      </c>
      <c r="J8" s="6"/>
      <c r="K8" s="6">
        <v>1.0526315789473684</v>
      </c>
      <c r="L8" s="6">
        <v>4869.8499798774719</v>
      </c>
      <c r="M8" s="6"/>
      <c r="N8" s="6"/>
      <c r="O8" s="8"/>
    </row>
    <row r="9" spans="2:15">
      <c r="B9" s="9">
        <v>1.3157894736842104</v>
      </c>
      <c r="C9" s="6">
        <v>696.10856473445892</v>
      </c>
      <c r="D9" s="6"/>
      <c r="E9" s="6">
        <v>1.3157894736842104</v>
      </c>
      <c r="F9" s="6">
        <v>541.27618670463562</v>
      </c>
      <c r="G9" s="6"/>
      <c r="H9" s="6">
        <v>1.3157894736842104</v>
      </c>
      <c r="I9" s="6">
        <v>1014.1792893409729</v>
      </c>
      <c r="J9" s="6"/>
      <c r="K9" s="6">
        <v>1.3157894736842104</v>
      </c>
      <c r="L9" s="6">
        <v>5609.7245216369629</v>
      </c>
      <c r="M9" s="6"/>
      <c r="N9" s="6"/>
      <c r="O9" s="8"/>
    </row>
    <row r="10" spans="2:15">
      <c r="B10" s="9">
        <v>1.5789473684210524</v>
      </c>
      <c r="C10" s="6">
        <v>796.58590257167816</v>
      </c>
      <c r="D10" s="6"/>
      <c r="E10" s="6">
        <v>1.5789473684210524</v>
      </c>
      <c r="F10" s="6">
        <v>583.07521045207977</v>
      </c>
      <c r="G10" s="6"/>
      <c r="H10" s="6">
        <v>1.5789473684210524</v>
      </c>
      <c r="I10" s="6">
        <v>1294.8326766490936</v>
      </c>
      <c r="J10" s="6"/>
      <c r="K10" s="6">
        <v>1.5789473684210524</v>
      </c>
      <c r="L10" s="6">
        <v>5653.1846523284912</v>
      </c>
      <c r="M10" s="6"/>
      <c r="N10" s="6"/>
      <c r="O10" s="8"/>
    </row>
    <row r="11" spans="2:15">
      <c r="B11" s="9">
        <v>1.8421052631578945</v>
      </c>
      <c r="C11" s="6">
        <v>926.26243829727173</v>
      </c>
      <c r="D11" s="6"/>
      <c r="E11" s="6">
        <v>1.8421052631578945</v>
      </c>
      <c r="F11" s="6">
        <v>678.32805216312408</v>
      </c>
      <c r="G11" s="6"/>
      <c r="H11" s="6">
        <v>1.8421052631578945</v>
      </c>
      <c r="I11" s="6">
        <v>1522.9569375514984</v>
      </c>
      <c r="J11" s="6"/>
      <c r="K11" s="6">
        <v>1.8421052631578945</v>
      </c>
      <c r="L11" s="6">
        <v>4884.4620585441589</v>
      </c>
      <c r="M11" s="6"/>
      <c r="N11" s="6"/>
      <c r="O11" s="8"/>
    </row>
    <row r="12" spans="2:15">
      <c r="B12" s="9">
        <v>2.1052631578947367</v>
      </c>
      <c r="C12" s="6">
        <v>1092.5276577472687</v>
      </c>
      <c r="D12" s="6"/>
      <c r="E12" s="6">
        <v>2.1052631578947367</v>
      </c>
      <c r="F12" s="6">
        <v>869.32644248008728</v>
      </c>
      <c r="G12" s="6"/>
      <c r="H12" s="6">
        <v>2.1052631578947367</v>
      </c>
      <c r="I12" s="6">
        <v>1611.2273931503296</v>
      </c>
      <c r="J12" s="6"/>
      <c r="K12" s="6">
        <v>2.1052631578947367</v>
      </c>
      <c r="L12" s="6">
        <v>3436.7558360099792</v>
      </c>
      <c r="M12" s="6"/>
      <c r="N12" s="6"/>
      <c r="O12" s="8"/>
    </row>
    <row r="13" spans="2:15">
      <c r="B13" s="9">
        <v>2.3684210526315788</v>
      </c>
      <c r="C13" s="6">
        <v>1303.3503293991089</v>
      </c>
      <c r="D13" s="6"/>
      <c r="E13" s="6">
        <v>2.3684210526315788</v>
      </c>
      <c r="F13" s="6">
        <v>1203.8553506135941</v>
      </c>
      <c r="G13" s="6"/>
      <c r="H13" s="6">
        <v>2.3684210526315788</v>
      </c>
      <c r="I13" s="6">
        <v>1519.3697810173035</v>
      </c>
      <c r="J13" s="6"/>
      <c r="K13" s="6">
        <v>2.3684210526315788</v>
      </c>
      <c r="L13" s="6">
        <v>1966.0010933876038</v>
      </c>
      <c r="M13" s="6"/>
      <c r="N13" s="6"/>
      <c r="O13" s="8"/>
    </row>
    <row r="14" spans="2:15">
      <c r="B14" s="9">
        <v>2.6315789473684208</v>
      </c>
      <c r="C14" s="6">
        <v>1566.0910308361053</v>
      </c>
      <c r="D14" s="6"/>
      <c r="E14" s="6">
        <v>2.6315789473684208</v>
      </c>
      <c r="F14" s="6">
        <v>1677.3904860019684</v>
      </c>
      <c r="G14" s="6"/>
      <c r="H14" s="6">
        <v>2.6315789473684208</v>
      </c>
      <c r="I14" s="6">
        <v>1331.2366604804993</v>
      </c>
      <c r="J14" s="6"/>
      <c r="K14" s="6">
        <v>2.6315789473684208</v>
      </c>
      <c r="L14" s="6">
        <v>1039.9807989597321</v>
      </c>
      <c r="M14" s="6"/>
      <c r="N14" s="6"/>
      <c r="O14" s="8"/>
    </row>
    <row r="15" spans="2:15">
      <c r="B15" s="9">
        <v>2.8947368421052628</v>
      </c>
      <c r="C15" s="6">
        <v>1885.5468928813934</v>
      </c>
      <c r="D15" s="6"/>
      <c r="E15" s="6">
        <v>2.8947368421052628</v>
      </c>
      <c r="F15" s="6">
        <v>2177.7996420860291</v>
      </c>
      <c r="G15" s="6"/>
      <c r="H15" s="6">
        <v>2.8947368421052628</v>
      </c>
      <c r="I15" s="6">
        <v>1190.5533820390701</v>
      </c>
      <c r="J15" s="6"/>
      <c r="K15" s="6">
        <v>2.8947368421052628</v>
      </c>
      <c r="L15" s="6">
        <v>595.35272419452667</v>
      </c>
      <c r="M15" s="6"/>
      <c r="N15" s="6"/>
      <c r="O15" s="8"/>
    </row>
    <row r="16" spans="2:15">
      <c r="B16" s="9">
        <v>3.1578947368421049</v>
      </c>
      <c r="C16" s="6">
        <v>2261.4350914955139</v>
      </c>
      <c r="D16" s="6"/>
      <c r="E16" s="6">
        <v>3.1578947368421049</v>
      </c>
      <c r="F16" s="6">
        <v>2563.9301538467407</v>
      </c>
      <c r="G16" s="6"/>
      <c r="H16" s="6">
        <v>3.1578947368421049</v>
      </c>
      <c r="I16" s="6">
        <v>1171.4719235897064</v>
      </c>
      <c r="J16" s="6"/>
      <c r="K16" s="6">
        <v>3.1578947368421049</v>
      </c>
      <c r="L16" s="6">
        <v>394.80656385421753</v>
      </c>
      <c r="M16" s="6"/>
      <c r="N16" s="6"/>
      <c r="O16" s="8"/>
    </row>
    <row r="17" spans="2:15">
      <c r="B17" s="9">
        <v>3.4210526315789469</v>
      </c>
      <c r="C17" s="6">
        <v>2686.181366443634</v>
      </c>
      <c r="D17" s="6"/>
      <c r="E17" s="6">
        <v>3.4210526315789469</v>
      </c>
      <c r="F17" s="6">
        <v>2781.2254428863525</v>
      </c>
      <c r="G17" s="6"/>
      <c r="H17" s="6">
        <v>3.4210526315789469</v>
      </c>
      <c r="I17" s="6">
        <v>1276.2865424156189</v>
      </c>
      <c r="J17" s="6"/>
      <c r="K17" s="6">
        <v>3.4210526315789469</v>
      </c>
      <c r="L17" s="6">
        <v>300.19937083125114</v>
      </c>
      <c r="M17" s="6"/>
      <c r="N17" s="6"/>
      <c r="O17" s="8"/>
    </row>
    <row r="18" spans="2:15">
      <c r="B18" s="9">
        <v>3.6842105263157889</v>
      </c>
      <c r="C18" s="6">
        <v>3144.2341208457947</v>
      </c>
      <c r="D18" s="6"/>
      <c r="E18" s="6">
        <v>3.6842105263157889</v>
      </c>
      <c r="F18" s="6">
        <v>2852.4380922317505</v>
      </c>
      <c r="G18" s="6"/>
      <c r="H18" s="6">
        <v>3.6842105263157889</v>
      </c>
      <c r="I18" s="6">
        <v>1487.2045814990997</v>
      </c>
      <c r="J18" s="6"/>
      <c r="K18" s="6">
        <v>3.6842105263157889</v>
      </c>
      <c r="L18" s="6">
        <v>252.04744189977646</v>
      </c>
      <c r="M18" s="6"/>
      <c r="N18" s="6"/>
      <c r="O18" s="8"/>
    </row>
    <row r="19" spans="2:15">
      <c r="B19" s="9">
        <v>3.947368421052631</v>
      </c>
      <c r="C19" s="6">
        <v>3613.833487033844</v>
      </c>
      <c r="D19" s="6"/>
      <c r="E19" s="6">
        <v>3.947368421052631</v>
      </c>
      <c r="F19" s="6">
        <v>2818.6354041099548</v>
      </c>
      <c r="G19" s="6"/>
      <c r="H19" s="6">
        <v>3.947368421052631</v>
      </c>
      <c r="I19" s="6">
        <v>1786.8652939796448</v>
      </c>
      <c r="J19" s="6"/>
      <c r="K19" s="6">
        <v>3.947368421052631</v>
      </c>
      <c r="L19" s="6">
        <v>225.46242922544479</v>
      </c>
      <c r="M19" s="6"/>
      <c r="N19" s="6"/>
      <c r="O19" s="8"/>
    </row>
    <row r="20" spans="2:15">
      <c r="B20" s="9">
        <v>4.2105263157894735</v>
      </c>
      <c r="C20" s="6">
        <v>4071.0055828094482</v>
      </c>
      <c r="D20" s="6"/>
      <c r="E20" s="6">
        <v>4.2105263157894735</v>
      </c>
      <c r="F20" s="6">
        <v>2710.9807729721069</v>
      </c>
      <c r="G20" s="6"/>
      <c r="H20" s="6">
        <v>4.2105263157894735</v>
      </c>
      <c r="I20" s="6">
        <v>2158.9545905590057</v>
      </c>
      <c r="J20" s="6"/>
      <c r="K20" s="6">
        <v>4.2105263157894735</v>
      </c>
      <c r="L20" s="6">
        <v>209.45975556969643</v>
      </c>
      <c r="M20" s="6"/>
      <c r="N20" s="6"/>
      <c r="O20" s="8"/>
    </row>
    <row r="21" spans="2:15">
      <c r="B21" s="9">
        <v>4.4736842105263159</v>
      </c>
      <c r="C21" s="6">
        <v>4494.1446185112</v>
      </c>
      <c r="D21" s="6"/>
      <c r="E21" s="6">
        <v>4.4736842105263159</v>
      </c>
      <c r="F21" s="6">
        <v>2548.4991073608398</v>
      </c>
      <c r="G21" s="6"/>
      <c r="H21" s="6">
        <v>4.4736842105263159</v>
      </c>
      <c r="I21" s="6">
        <v>2585.8739018440247</v>
      </c>
      <c r="J21" s="6"/>
      <c r="K21" s="6">
        <v>4.4736842105263159</v>
      </c>
      <c r="L21" s="6">
        <v>198.87177273631096</v>
      </c>
      <c r="M21" s="6"/>
      <c r="N21" s="6"/>
      <c r="O21" s="8"/>
    </row>
    <row r="22" spans="2:15">
      <c r="B22" s="9">
        <v>4.7368421052631584</v>
      </c>
      <c r="C22" s="6">
        <v>4867.3522472381592</v>
      </c>
      <c r="D22" s="6"/>
      <c r="E22" s="6">
        <v>4.7368421052631584</v>
      </c>
      <c r="F22" s="6">
        <v>2343.4305191040039</v>
      </c>
      <c r="G22" s="6"/>
      <c r="H22" s="6">
        <v>4.7368421052631584</v>
      </c>
      <c r="I22" s="6">
        <v>3048.0244755744934</v>
      </c>
      <c r="J22" s="6"/>
      <c r="K22" s="6">
        <v>4.7368421052631584</v>
      </c>
      <c r="L22" s="6">
        <v>191.14449620246887</v>
      </c>
      <c r="M22" s="6"/>
      <c r="N22" s="6"/>
      <c r="O22" s="8"/>
    </row>
    <row r="23" spans="2:15" ht="13.5" thickBot="1">
      <c r="B23" s="10">
        <v>5.0000000000000009</v>
      </c>
      <c r="C23" s="11">
        <v>5181.5789937973022</v>
      </c>
      <c r="D23" s="11"/>
      <c r="E23" s="11">
        <v>5.0000000000000009</v>
      </c>
      <c r="F23" s="11">
        <v>2106.287032365799</v>
      </c>
      <c r="G23" s="11"/>
      <c r="H23" s="11">
        <v>5.0000000000000009</v>
      </c>
      <c r="I23" s="11">
        <v>3524.915874004364</v>
      </c>
      <c r="J23" s="11"/>
      <c r="K23" s="11">
        <v>5.0000000000000009</v>
      </c>
      <c r="L23" s="11">
        <v>184.97414886951447</v>
      </c>
      <c r="M23" s="11"/>
      <c r="N23" s="11"/>
      <c r="O23" s="12"/>
    </row>
    <row r="24" spans="2:15" ht="13.5" thickBot="1"/>
    <row r="25" spans="2:15" ht="18.75" thickBot="1">
      <c r="B25" s="19" t="s">
        <v>9</v>
      </c>
      <c r="C25" s="3"/>
      <c r="D25" s="3"/>
      <c r="E25" s="3"/>
      <c r="F25" s="3"/>
      <c r="G25" s="3"/>
      <c r="H25" s="3"/>
      <c r="I25" s="3"/>
      <c r="J25" s="3"/>
      <c r="K25" s="3"/>
      <c r="L25" s="3"/>
      <c r="M25" s="4"/>
    </row>
    <row r="26" spans="2:15" ht="13.5" thickBot="1">
      <c r="B26" s="16" t="s">
        <v>2</v>
      </c>
      <c r="C26" s="6" t="s">
        <v>3</v>
      </c>
      <c r="D26" s="6"/>
      <c r="E26" s="16" t="s">
        <v>4</v>
      </c>
      <c r="F26" s="6" t="s">
        <v>3</v>
      </c>
      <c r="G26" s="6"/>
      <c r="H26" s="16" t="s">
        <v>5</v>
      </c>
      <c r="I26" s="6" t="s">
        <v>3</v>
      </c>
      <c r="J26" s="6"/>
      <c r="K26" s="16" t="s">
        <v>6</v>
      </c>
      <c r="L26" s="6" t="s">
        <v>3</v>
      </c>
      <c r="M26" s="8"/>
    </row>
    <row r="27" spans="2:15" ht="38.25">
      <c r="B27" s="17" t="s">
        <v>11</v>
      </c>
      <c r="C27" s="6"/>
      <c r="D27" s="6"/>
      <c r="E27" s="17" t="s">
        <v>11</v>
      </c>
      <c r="F27" s="6"/>
      <c r="G27" s="6"/>
      <c r="H27" s="17" t="s">
        <v>11</v>
      </c>
      <c r="I27" s="6"/>
      <c r="J27" s="6"/>
      <c r="K27" s="17" t="s">
        <v>11</v>
      </c>
      <c r="L27" s="6"/>
      <c r="M27" s="13" t="s">
        <v>7</v>
      </c>
      <c r="N27" s="18" t="s">
        <v>10</v>
      </c>
    </row>
    <row r="28" spans="2:15">
      <c r="B28" s="14">
        <v>0</v>
      </c>
      <c r="C28" s="6">
        <f>C4</f>
        <v>451.36936008930206</v>
      </c>
      <c r="D28" s="6"/>
      <c r="E28" s="14">
        <v>0</v>
      </c>
      <c r="F28" s="6">
        <f>F4</f>
        <v>555.01613765954971</v>
      </c>
      <c r="G28" s="6"/>
      <c r="H28" s="14">
        <v>0</v>
      </c>
      <c r="I28" s="6">
        <f>I4</f>
        <v>143.65183189511299</v>
      </c>
      <c r="J28" s="6"/>
      <c r="K28" s="14">
        <v>0</v>
      </c>
      <c r="L28" s="6">
        <f>L4</f>
        <v>1084.5334082841873</v>
      </c>
      <c r="M28" s="14">
        <f>(C28+F28+I28+L28)/4</f>
        <v>558.64268448203802</v>
      </c>
      <c r="N28" s="8">
        <v>136</v>
      </c>
    </row>
    <row r="29" spans="2:15">
      <c r="B29" s="14">
        <v>1</v>
      </c>
      <c r="C29" s="6">
        <f>C7+((C8-C7)/(B8-B7)*(1-B7))</f>
        <v>606.60136491060257</v>
      </c>
      <c r="D29" s="6"/>
      <c r="E29" s="14">
        <v>1</v>
      </c>
      <c r="F29" s="6">
        <f>F7+((F8-F7)/(E8-E7)*(1-E7))</f>
        <v>527.51850336790085</v>
      </c>
      <c r="G29" s="6"/>
      <c r="H29" s="14">
        <v>1</v>
      </c>
      <c r="I29" s="6">
        <f>I7+((I8-I7)/(H8-H7)*(1-H7))</f>
        <v>701.5080600976944</v>
      </c>
      <c r="J29" s="6"/>
      <c r="K29" s="14">
        <v>1</v>
      </c>
      <c r="L29" s="6">
        <f>L7+((L8-L7)/(K8-K7)*(1-K7))</f>
        <v>4634.2013478279114</v>
      </c>
      <c r="M29" s="14">
        <f>(C29+F29+I29+L29)/4</f>
        <v>1617.4573190510273</v>
      </c>
      <c r="N29" s="8">
        <v>1008</v>
      </c>
    </row>
    <row r="30" spans="2:15">
      <c r="B30" s="14">
        <v>3</v>
      </c>
      <c r="C30" s="6">
        <f>C15+((C16-C15)/(B16-B15)*(3-B15))</f>
        <v>2035.9021723270421</v>
      </c>
      <c r="D30" s="6"/>
      <c r="E30" s="14">
        <v>3</v>
      </c>
      <c r="F30" s="6">
        <f>F15+((F16-F15)/(E16-E15)*(3-E15))</f>
        <v>2332.2518467903142</v>
      </c>
      <c r="G30" s="6"/>
      <c r="H30" s="14">
        <v>3</v>
      </c>
      <c r="I30" s="6">
        <f>I15+((I16-I15)/(H16-H15)*(3-H15))</f>
        <v>1182.9207986593246</v>
      </c>
      <c r="J30" s="6"/>
      <c r="K30" s="14">
        <v>3</v>
      </c>
      <c r="L30" s="6">
        <f>L15+((L16-L15)/(K16-K15)*(3-K15))</f>
        <v>515.13426005840279</v>
      </c>
      <c r="M30" s="14">
        <f t="shared" ref="M30" si="0">(C30+F30+I30+L30)/4</f>
        <v>1516.552269458771</v>
      </c>
      <c r="N30" s="8">
        <v>928</v>
      </c>
    </row>
    <row r="31" spans="2:15" ht="13.5" thickBot="1">
      <c r="B31" s="15">
        <v>5</v>
      </c>
      <c r="C31" s="11">
        <f>C23</f>
        <v>5181.5789937973022</v>
      </c>
      <c r="D31" s="11"/>
      <c r="E31" s="15">
        <v>5</v>
      </c>
      <c r="F31" s="11">
        <f>F23</f>
        <v>2106.287032365799</v>
      </c>
      <c r="G31" s="11"/>
      <c r="H31" s="15">
        <v>5</v>
      </c>
      <c r="I31" s="11">
        <f>I23</f>
        <v>3524.915874004364</v>
      </c>
      <c r="J31" s="11"/>
      <c r="K31" s="15">
        <v>5</v>
      </c>
      <c r="L31" s="11">
        <f>L23</f>
        <v>184.97414886951447</v>
      </c>
      <c r="M31" s="15">
        <f>(C31+F31+I31+L31)/4</f>
        <v>2749.4390122592449</v>
      </c>
      <c r="N31" s="12">
        <v>619</v>
      </c>
    </row>
  </sheetData>
  <pageMargins left="0.7" right="0.7" top="0.78740157499999996" bottom="0.78740157499999996"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sheetPr codeName="Tabelle3"/>
  <dimension ref="A1:B6"/>
  <sheetViews>
    <sheetView topLeftCell="A5" workbookViewId="0">
      <selection activeCell="A18" sqref="A18"/>
    </sheetView>
  </sheetViews>
  <sheetFormatPr baseColWidth="10" defaultRowHeight="12.75"/>
  <cols>
    <col min="1" max="1" width="33.85546875" customWidth="1"/>
  </cols>
  <sheetData>
    <row r="1" spans="1:2">
      <c r="A1" s="2"/>
    </row>
    <row r="3" spans="1:2">
      <c r="A3" s="1" t="s">
        <v>0</v>
      </c>
    </row>
    <row r="6" spans="1:2">
      <c r="A6" s="1" t="s">
        <v>1</v>
      </c>
      <c r="B6">
        <v>20</v>
      </c>
    </row>
  </sheetData>
  <phoneticPr fontId="0" type="noConversion"/>
  <pageMargins left="0.78740157499999996" right="0.78740157499999996" top="0.984251969" bottom="0.984251969" header="0.4921259845" footer="0.492125984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Result 1</vt:lpstr>
      <vt:lpstr>Main</vt:lpstr>
    </vt:vector>
  </TitlesOfParts>
  <Company>keine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Hansi</cp:lastModifiedBy>
  <dcterms:created xsi:type="dcterms:W3CDTF">2007-04-20T18:28:31Z</dcterms:created>
  <dcterms:modified xsi:type="dcterms:W3CDTF">2010-12-19T11:52:09Z</dcterms:modified>
</cp:coreProperties>
</file>